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Лист1!$3:$5</definedName>
  </definedNames>
  <calcPr calcId="124519"/>
</workbook>
</file>

<file path=xl/calcChain.xml><?xml version="1.0" encoding="utf-8"?>
<calcChain xmlns="http://schemas.openxmlformats.org/spreadsheetml/2006/main">
  <c r="E61" i="1"/>
  <c r="E59"/>
  <c r="G51"/>
  <c r="G52"/>
  <c r="F52"/>
  <c r="F51"/>
  <c r="I51"/>
  <c r="J51"/>
  <c r="J6"/>
  <c r="E56"/>
  <c r="E55"/>
  <c r="H7"/>
  <c r="H6" s="1"/>
  <c r="H59" s="1"/>
  <c r="H61" s="1"/>
  <c r="F7"/>
  <c r="F6" s="1"/>
  <c r="J31"/>
  <c r="J7" s="1"/>
  <c r="I27"/>
  <c r="I7" s="1"/>
  <c r="E25"/>
  <c r="E47"/>
  <c r="E53"/>
  <c r="J52"/>
  <c r="I52"/>
  <c r="G27"/>
  <c r="G7" s="1"/>
  <c r="E10"/>
  <c r="E49"/>
  <c r="E35"/>
  <c r="E20"/>
  <c r="E18"/>
  <c r="E16"/>
  <c r="E14"/>
  <c r="E12"/>
  <c r="E39"/>
  <c r="E33"/>
  <c r="E29"/>
  <c r="E28"/>
  <c r="E9"/>
  <c r="E30"/>
  <c r="E34"/>
  <c r="E32"/>
  <c r="E58"/>
  <c r="E57"/>
  <c r="E45"/>
  <c r="E44"/>
  <c r="E43"/>
  <c r="E42"/>
  <c r="E41"/>
  <c r="E40"/>
  <c r="E38"/>
  <c r="E37"/>
  <c r="E36"/>
  <c r="E54"/>
  <c r="E46"/>
  <c r="E48"/>
  <c r="E31"/>
  <c r="E27"/>
  <c r="E26"/>
  <c r="E24"/>
  <c r="E21"/>
  <c r="E23"/>
  <c r="E22"/>
  <c r="E19"/>
  <c r="E17"/>
  <c r="E15"/>
  <c r="E13"/>
  <c r="E11"/>
  <c r="E8"/>
  <c r="I6" l="1"/>
  <c r="I61" s="1"/>
  <c r="E7"/>
  <c r="J61"/>
  <c r="J59"/>
  <c r="F61"/>
  <c r="F59"/>
  <c r="I59"/>
  <c r="E52"/>
  <c r="E51"/>
  <c r="E6"/>
  <c r="G6"/>
  <c r="G61" s="1"/>
  <c r="G59"/>
</calcChain>
</file>

<file path=xl/sharedStrings.xml><?xml version="1.0" encoding="utf-8"?>
<sst xmlns="http://schemas.openxmlformats.org/spreadsheetml/2006/main" count="224" uniqueCount="130">
  <si>
    <t>№ п/п</t>
  </si>
  <si>
    <t>Наименование мероприятий</t>
  </si>
  <si>
    <t>Сроки реализации</t>
  </si>
  <si>
    <t>Источники финансирования</t>
  </si>
  <si>
    <t>Главные распорядители (распорядители средств программы)</t>
  </si>
  <si>
    <t>на весь период реализации программы</t>
  </si>
  <si>
    <t>в том числе по годам:</t>
  </si>
  <si>
    <t>Местный бюджет</t>
  </si>
  <si>
    <t>Отдел культуры, молодежной политики и спорта ВГО</t>
  </si>
  <si>
    <t>Итого</t>
  </si>
  <si>
    <t>в том числе:</t>
  </si>
  <si>
    <t>местный бюджет</t>
  </si>
  <si>
    <t>Предельные объемы финансирования в ценах соответствующих лет (тыс. рублей)</t>
  </si>
  <si>
    <t>Поставка, монтаж оборудования по светодиодному экрану</t>
  </si>
  <si>
    <t>Вентиляция Краеведческого  музея в г.Вилючинске</t>
  </si>
  <si>
    <t xml:space="preserve">ПИР  </t>
  </si>
  <si>
    <t>СМР</t>
  </si>
  <si>
    <t>1.</t>
  </si>
  <si>
    <t>1.1.</t>
  </si>
  <si>
    <t>1.2.</t>
  </si>
  <si>
    <t>2.</t>
  </si>
  <si>
    <t>Реконструкция здания «Детского сада №2» под детскую библиотеку - филиал №3 в г.Вилючинске (окончание работ 2013 года)</t>
  </si>
  <si>
    <t>2017-2018</t>
  </si>
  <si>
    <t>2014-2018</t>
  </si>
  <si>
    <t>Управление имущественных отношений администрации ВГО,                  Отдел культуры, молодежной политики и спорта ВГО</t>
  </si>
  <si>
    <t>Отдел культуры, молодежной политики и спорта ВГО, Управление имущественных отношений  администрации ВГО</t>
  </si>
  <si>
    <t>Отдел культуры, молодежной политики и спорта ВГО, Управление имущественных отношений администрации ВГО</t>
  </si>
  <si>
    <t>Управление имущественных отношений администрации ВГО</t>
  </si>
  <si>
    <t>Управление имущественных отношений  администрации ВГО</t>
  </si>
  <si>
    <t>Капитальный ремонт культурно-спортивного комплекса ДК «Меридиан»,          в том числе:</t>
  </si>
  <si>
    <t>ПИР</t>
  </si>
  <si>
    <t xml:space="preserve">Капитальный ремонт Большого зрительного зала ДК «Меридиан», в том числе:          </t>
  </si>
  <si>
    <t xml:space="preserve">Устройство наружного освещения фасада здания и прилегающей территории, в том числе: </t>
  </si>
  <si>
    <t>1.1.2.</t>
  </si>
  <si>
    <t>1.1.1.</t>
  </si>
  <si>
    <t>1.3.</t>
  </si>
  <si>
    <t>1.4.</t>
  </si>
  <si>
    <t>Капитальный ремонт фасада здания ДК «Меридиан».  (СМР)</t>
  </si>
  <si>
    <t>Капитальный ремонт кровли здания ДК «Меридиан».</t>
  </si>
  <si>
    <t>2.1.</t>
  </si>
  <si>
    <t>Повышение квалификации и переподготовкаработников МБУК ДК</t>
  </si>
  <si>
    <t>Мероприятия, направленные на развитие кадрового потенциала учреждений культуры</t>
  </si>
  <si>
    <t xml:space="preserve">Капитальный ремонт кровли здания Дома офицеров флота    </t>
  </si>
  <si>
    <t>Приложение к муниципальной программе «Культура Вилючинска на 2014-2018 годы»</t>
  </si>
  <si>
    <t>Перечень мероприятий муниципальной программы «Культура Вилючинска на 2014-2018 годы»</t>
  </si>
  <si>
    <t>Экспертиза определения достоверности сметной стоимости</t>
  </si>
  <si>
    <t>Пересчет сметной стоимости объекта в действующие цены</t>
  </si>
  <si>
    <t>Приобретение компьютерной техники МБУК ДК</t>
  </si>
  <si>
    <t>Ямочный ремонт асфальтового покрытия территорий ДК и ДОФ</t>
  </si>
  <si>
    <t xml:space="preserve">Устройство пожарного резервуара.  Капитальный ремонт узла управления и систем автоматического пожаротушения  </t>
  </si>
  <si>
    <t xml:space="preserve">Капитальный ремонт сценического комплекса здания ДК «Меридиан» </t>
  </si>
  <si>
    <t>1.2.1.</t>
  </si>
  <si>
    <t>1.4.1.</t>
  </si>
  <si>
    <t xml:space="preserve">Капитальный ремонт помещений 1,2,3 этажей здания ДК «Меридиан» </t>
  </si>
  <si>
    <t xml:space="preserve">Благоустройство территории здания ДК «Меридиан» </t>
  </si>
  <si>
    <t xml:space="preserve">Капитальный ремонт систем пожарно-охранной сигнализации, оповещения о пожаре, видеонаблюдения </t>
  </si>
  <si>
    <t>Приобретение программного лицензионного обеспечения      МБУК ДК</t>
  </si>
  <si>
    <t>Приобретение серверов видеонаблюдения                      МБУК ДК</t>
  </si>
  <si>
    <t>Модернизация оборудования сценического комплекса ДОФ   МБУК ДК</t>
  </si>
  <si>
    <t>Приобретение одежды сцены. ДОФ                                            МБУК ДК</t>
  </si>
  <si>
    <t>Приобретение мягкой мебели. ДОФ                                            МБУК ДК</t>
  </si>
  <si>
    <t>Приобретение  мойки высокого давления                   МБУК ДК</t>
  </si>
  <si>
    <t>Помывка фасада здания ДОФ</t>
  </si>
  <si>
    <t>Ожидаемые результаты</t>
  </si>
  <si>
    <t>Наличие ПД, положительного заключения ГЭ, реквизиты документов об утверждении ПД</t>
  </si>
  <si>
    <t>Проведен аукцион</t>
  </si>
  <si>
    <t>ПСД, заключение ГЭ достоверности определения сметной стоимости № 1-1-1-6-0025-14 От 20.06.14 г.</t>
  </si>
  <si>
    <t>ПСД, справка ГЭ об отказе в проведении экспертизы №1.9-786 от 09.06.14 г.</t>
  </si>
  <si>
    <t>ПСД, справка ГЭ об отказе в проведении экспертизы №1.9-806 от 14.07.14 г.</t>
  </si>
  <si>
    <t>ПСД, справка ГЭ об отказе в проведении экспертизы №1.9-535 от 05.09.13 г.</t>
  </si>
  <si>
    <t>Прайсы, расчет</t>
  </si>
  <si>
    <t>Расчет</t>
  </si>
  <si>
    <t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</si>
  <si>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>Сейсмоусиление здания ДК «Меридиан» в городе Вилючинске Камчатского края (устранение замечаний выявленных Инспекцией государственного строительного надзора Камчатского края)</t>
  </si>
  <si>
    <t>Модернизация материально-технической базы МБУК ДК</t>
  </si>
  <si>
    <t>1.1.1.1.</t>
  </si>
  <si>
    <t>1.1.1.2.</t>
  </si>
  <si>
    <t>1.1.2.1.</t>
  </si>
  <si>
    <t>1.1.3.</t>
  </si>
  <si>
    <t>1.1.3.1.</t>
  </si>
  <si>
    <t>1.1.4.</t>
  </si>
  <si>
    <t>1.1.4.1.</t>
  </si>
  <si>
    <t>1.1.5.</t>
  </si>
  <si>
    <t>1.1.5.1.</t>
  </si>
  <si>
    <t>1.1.6.</t>
  </si>
  <si>
    <t>1.1.6.1.</t>
  </si>
  <si>
    <t>1.1.7.</t>
  </si>
  <si>
    <t>1.1.7.1.</t>
  </si>
  <si>
    <t>1.1.7.2.</t>
  </si>
  <si>
    <t>1.1.8.</t>
  </si>
  <si>
    <t>1.1.8.1.</t>
  </si>
  <si>
    <t>1.1.8.2.</t>
  </si>
  <si>
    <t>1.1.9.</t>
  </si>
  <si>
    <t>1.1.9.1.</t>
  </si>
  <si>
    <t>1.1.9.2.</t>
  </si>
  <si>
    <t>1.1.9.3.</t>
  </si>
  <si>
    <t>1.1.10.</t>
  </si>
  <si>
    <t>1.1.10.1.</t>
  </si>
  <si>
    <t>1.1.10.2.</t>
  </si>
  <si>
    <t>1.1.10.3.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</si>
  <si>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</si>
  <si>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</si>
  <si>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</si>
  <si>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</si>
  <si>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</si>
  <si>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</si>
  <si>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</si>
  <si>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</si>
  <si>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</si>
  <si>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</si>
  <si>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1.1.21.</t>
  </si>
  <si>
    <t>1.1.22.</t>
  </si>
  <si>
    <t>1.1.23.</t>
  </si>
  <si>
    <t>1.4.2.</t>
  </si>
  <si>
    <t>Модернизация материально-технической базы муниципальных учреждений культуры, образования в сфере культуры и искусства</t>
  </si>
  <si>
    <t>Увеличение  численности участников культурно-досуговых мероприятий</t>
  </si>
  <si>
    <t>Увеличение количества посетителей МБУК "Краеведческий музей"</t>
  </si>
  <si>
    <t>Увеличение количества детей, получающих образование художественно-эстетической направленности</t>
  </si>
  <si>
    <t>Сейсмоусиление здания ДК «Меридиан» в городе Вилючинске Камчатского края</t>
  </si>
  <si>
    <t>ПИР (окончание работ 2013 года)</t>
  </si>
  <si>
    <t>Увеличение количества посетителей МБУК ЦБС</t>
  </si>
  <si>
    <t>Строительство детской школы искусств (в ж.р. Приморский г. Вилючинск)</t>
  </si>
  <si>
    <t>Строительство детской школы искусств (в ж.р. Рыбачий г. Вилючинск)</t>
  </si>
  <si>
    <t>1.4.1.1.</t>
  </si>
  <si>
    <t>1.4.1.2.</t>
  </si>
  <si>
    <t>1.4.2.1.</t>
  </si>
  <si>
    <t>Строительство детской школы искусств:</t>
  </si>
  <si>
    <t>Прайсы, расчет, ПСД</t>
  </si>
  <si>
    <t>2014-2017</t>
  </si>
  <si>
    <t>2015-2018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</si>
</sst>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E6E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6" fillId="0" borderId="3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wrapText="1"/>
    </xf>
    <xf numFmtId="0" fontId="0" fillId="0" borderId="1" xfId="0" applyBorder="1"/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4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left" vertical="top"/>
    </xf>
    <xf numFmtId="164" fontId="6" fillId="3" borderId="1" xfId="0" applyNumberFormat="1" applyFont="1" applyFill="1" applyBorder="1" applyAlignment="1">
      <alignment horizontal="left" vertical="top" wrapText="1"/>
    </xf>
    <xf numFmtId="164" fontId="6" fillId="4" borderId="1" xfId="0" applyNumberFormat="1" applyFont="1" applyFill="1" applyBorder="1" applyAlignment="1">
      <alignment horizontal="left" vertical="top"/>
    </xf>
    <xf numFmtId="164" fontId="6" fillId="4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0" xfId="0" applyNumberFormat="1" applyFont="1" applyAlignment="1">
      <alignment horizontal="left" vertical="top"/>
    </xf>
    <xf numFmtId="164" fontId="0" fillId="0" borderId="0" xfId="0" applyNumberFormat="1"/>
    <xf numFmtId="164" fontId="0" fillId="2" borderId="0" xfId="0" applyNumberFormat="1" applyFill="1"/>
    <xf numFmtId="164" fontId="6" fillId="0" borderId="3" xfId="0" applyNumberFormat="1" applyFont="1" applyFill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1" applyNumberFormat="1" applyFont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horizontal="left" vertical="top"/>
    </xf>
    <xf numFmtId="164" fontId="6" fillId="0" borderId="1" xfId="1" applyNumberFormat="1" applyFont="1" applyFill="1" applyBorder="1" applyAlignment="1">
      <alignment horizontal="left" vertical="top"/>
    </xf>
    <xf numFmtId="164" fontId="7" fillId="4" borderId="1" xfId="0" applyNumberFormat="1" applyFont="1" applyFill="1" applyBorder="1" applyAlignment="1">
      <alignment horizontal="left" vertical="top"/>
    </xf>
    <xf numFmtId="164" fontId="6" fillId="3" borderId="3" xfId="0" applyNumberFormat="1" applyFont="1" applyFill="1" applyBorder="1" applyAlignment="1">
      <alignment horizontal="left" vertical="top" wrapText="1"/>
    </xf>
    <xf numFmtId="164" fontId="6" fillId="4" borderId="3" xfId="0" applyNumberFormat="1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/>
    <xf numFmtId="0" fontId="0" fillId="4" borderId="3" xfId="0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E6E6E6"/>
      <color rgb="FFDDDD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topLeftCell="A46" zoomScale="90" zoomScaleNormal="90" workbookViewId="0">
      <selection activeCell="A48" sqref="A48:M54"/>
    </sheetView>
  </sheetViews>
  <sheetFormatPr defaultRowHeight="15.75"/>
  <cols>
    <col min="1" max="1" width="7.28515625" style="2" customWidth="1"/>
    <col min="2" max="2" width="18.85546875" customWidth="1"/>
    <col min="3" max="3" width="9" style="9" customWidth="1"/>
    <col min="4" max="4" width="12.28515625" customWidth="1"/>
    <col min="5" max="5" width="11.42578125" customWidth="1"/>
    <col min="6" max="6" width="10.140625" customWidth="1"/>
    <col min="7" max="7" width="9.140625" customWidth="1"/>
    <col min="8" max="8" width="7.42578125" customWidth="1"/>
    <col min="9" max="9" width="11.85546875" customWidth="1"/>
    <col min="10" max="10" width="10.7109375" customWidth="1"/>
    <col min="11" max="11" width="12.140625" customWidth="1"/>
    <col min="12" max="12" width="10.140625" customWidth="1"/>
    <col min="13" max="13" width="12.5703125" customWidth="1"/>
  </cols>
  <sheetData>
    <row r="1" spans="1:13" ht="36" customHeight="1">
      <c r="A1" s="4"/>
      <c r="B1" s="5"/>
      <c r="C1" s="12"/>
      <c r="D1" s="5"/>
      <c r="E1" s="6"/>
      <c r="F1" s="5"/>
      <c r="H1" s="100" t="s">
        <v>43</v>
      </c>
      <c r="I1" s="101"/>
      <c r="J1" s="101"/>
      <c r="K1" s="101"/>
      <c r="L1" s="101"/>
      <c r="M1" s="101"/>
    </row>
    <row r="2" spans="1:13" ht="21" customHeight="1">
      <c r="B2" s="102" t="s">
        <v>44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24.75" customHeight="1">
      <c r="A3" s="122" t="s">
        <v>0</v>
      </c>
      <c r="B3" s="127" t="s">
        <v>1</v>
      </c>
      <c r="C3" s="132" t="s">
        <v>2</v>
      </c>
      <c r="D3" s="127" t="s">
        <v>3</v>
      </c>
      <c r="E3" s="134" t="s">
        <v>12</v>
      </c>
      <c r="F3" s="135"/>
      <c r="G3" s="135"/>
      <c r="H3" s="135"/>
      <c r="I3" s="135"/>
      <c r="J3" s="136"/>
      <c r="K3" s="90" t="s">
        <v>4</v>
      </c>
      <c r="L3" s="109" t="s">
        <v>63</v>
      </c>
      <c r="M3" s="109" t="s">
        <v>64</v>
      </c>
    </row>
    <row r="4" spans="1:13" ht="12" customHeight="1">
      <c r="A4" s="123"/>
      <c r="B4" s="128"/>
      <c r="C4" s="133"/>
      <c r="D4" s="128"/>
      <c r="E4" s="129" t="s">
        <v>5</v>
      </c>
      <c r="F4" s="134" t="s">
        <v>6</v>
      </c>
      <c r="G4" s="135"/>
      <c r="H4" s="135"/>
      <c r="I4" s="135"/>
      <c r="J4" s="136"/>
      <c r="K4" s="131"/>
      <c r="L4" s="110"/>
      <c r="M4" s="110"/>
    </row>
    <row r="5" spans="1:13" ht="30.75" customHeight="1">
      <c r="A5" s="124"/>
      <c r="B5" s="128"/>
      <c r="C5" s="133"/>
      <c r="D5" s="128"/>
      <c r="E5" s="130"/>
      <c r="F5" s="16">
        <v>2014</v>
      </c>
      <c r="G5" s="16">
        <v>2015</v>
      </c>
      <c r="H5" s="16">
        <v>2016</v>
      </c>
      <c r="I5" s="16">
        <v>2017</v>
      </c>
      <c r="J5" s="16">
        <v>2018</v>
      </c>
      <c r="K5" s="114"/>
      <c r="L5" s="111"/>
      <c r="M5" s="111"/>
    </row>
    <row r="6" spans="1:13" s="4" customFormat="1" ht="78" customHeight="1">
      <c r="A6" s="56" t="s">
        <v>17</v>
      </c>
      <c r="B6" s="57" t="s">
        <v>114</v>
      </c>
      <c r="C6" s="58" t="s">
        <v>23</v>
      </c>
      <c r="D6" s="58" t="s">
        <v>7</v>
      </c>
      <c r="E6" s="68">
        <f>E7+E48+E50+E51</f>
        <v>769733.1918400001</v>
      </c>
      <c r="F6" s="69">
        <f>F7+F48+F50+F52</f>
        <v>12120.939190000001</v>
      </c>
      <c r="G6" s="69">
        <f>G7+G48+G50+G52</f>
        <v>4127.2307099999998</v>
      </c>
      <c r="H6" s="69">
        <f>H7+H48+H50+H52</f>
        <v>0</v>
      </c>
      <c r="I6" s="69">
        <f>I7+I48+I50+I52</f>
        <v>379793.91399999999</v>
      </c>
      <c r="J6" s="69">
        <f>J7+J48+J50+J52+J55</f>
        <v>373691.10700000002</v>
      </c>
      <c r="K6" s="58"/>
      <c r="L6" s="58"/>
      <c r="M6" s="58"/>
    </row>
    <row r="7" spans="1:13" s="4" customFormat="1" ht="72" customHeight="1">
      <c r="A7" s="59" t="s">
        <v>18</v>
      </c>
      <c r="B7" s="60" t="s">
        <v>74</v>
      </c>
      <c r="C7" s="61" t="s">
        <v>23</v>
      </c>
      <c r="D7" s="61" t="s">
        <v>7</v>
      </c>
      <c r="E7" s="70">
        <f>SUM(F7:J7)</f>
        <v>244895.75113000002</v>
      </c>
      <c r="F7" s="71">
        <f>F8+F11+F13+F15+F17+F19+F21+F24+F27+F31+F35+F36+F37+F38+F39+F40+F41+F42+F43+F44+F45+F46+F47</f>
        <v>10748.270130000001</v>
      </c>
      <c r="G7" s="71">
        <f>G8+G11+G13+G15+G17+G19+G21+G24+G27+G31+G35+G36+G37+G38+G39+G40+G41+G42+G43+G44+G45+G46+G47</f>
        <v>0</v>
      </c>
      <c r="H7" s="71">
        <f>H8+H11+H13+H15+H17+H19+H21+H24+H27+H31+H35+H36+H37+H38+H39+H40+H41+H42+H43+H44+H45+H46+H47</f>
        <v>0</v>
      </c>
      <c r="I7" s="71">
        <f>I8+I11+I13+I15+I17+I19+I21+I24+I27+I31+I35+I36+I37+I38+I39+I40+I41+I42+I43+I44+I45+I46+I47</f>
        <v>149746.37400000001</v>
      </c>
      <c r="J7" s="71">
        <f>J8+J11+J13+J15+J17+J19+J21+J24+J27+J31+J35+J36+J37+J38+J39+J40+J41+J42+J43+J44+J45+J46+J47</f>
        <v>84401.107000000018</v>
      </c>
      <c r="K7" s="61"/>
      <c r="L7" s="89" t="s">
        <v>115</v>
      </c>
      <c r="M7" s="62"/>
    </row>
    <row r="8" spans="1:13" ht="73.5" customHeight="1">
      <c r="A8" s="21" t="s">
        <v>34</v>
      </c>
      <c r="B8" s="17" t="s">
        <v>29</v>
      </c>
      <c r="C8" s="19" t="s">
        <v>23</v>
      </c>
      <c r="D8" s="90" t="s">
        <v>7</v>
      </c>
      <c r="E8" s="52">
        <f t="shared" ref="E8:E24" si="0">SUM(F8:J8)</f>
        <v>39947.573000000004</v>
      </c>
      <c r="F8" s="51">
        <v>750</v>
      </c>
      <c r="G8" s="51"/>
      <c r="H8" s="72"/>
      <c r="I8" s="51">
        <v>19139.439999999999</v>
      </c>
      <c r="J8" s="73">
        <v>20058.133000000002</v>
      </c>
      <c r="K8" s="107" t="s">
        <v>26</v>
      </c>
      <c r="L8" s="105"/>
      <c r="M8" s="105" t="s">
        <v>65</v>
      </c>
    </row>
    <row r="9" spans="1:13" ht="19.5" customHeight="1">
      <c r="A9" s="21" t="s">
        <v>75</v>
      </c>
      <c r="B9" s="17" t="s">
        <v>15</v>
      </c>
      <c r="C9" s="19">
        <v>2014</v>
      </c>
      <c r="D9" s="131"/>
      <c r="E9" s="51">
        <f t="shared" si="0"/>
        <v>750</v>
      </c>
      <c r="F9" s="51">
        <v>750</v>
      </c>
      <c r="G9" s="51"/>
      <c r="H9" s="51"/>
      <c r="I9" s="73"/>
      <c r="J9" s="73"/>
      <c r="K9" s="107"/>
      <c r="L9" s="107"/>
      <c r="M9" s="107"/>
    </row>
    <row r="10" spans="1:13" ht="17.25" customHeight="1">
      <c r="A10" s="22" t="s">
        <v>76</v>
      </c>
      <c r="B10" s="17" t="s">
        <v>16</v>
      </c>
      <c r="C10" s="19" t="s">
        <v>22</v>
      </c>
      <c r="D10" s="114"/>
      <c r="E10" s="51">
        <f>SUM(F10:J10)</f>
        <v>39197.573000000004</v>
      </c>
      <c r="F10" s="72"/>
      <c r="G10" s="51"/>
      <c r="H10" s="72"/>
      <c r="I10" s="51">
        <v>19139.439999999999</v>
      </c>
      <c r="J10" s="73">
        <v>20058.133000000002</v>
      </c>
      <c r="K10" s="106"/>
      <c r="L10" s="106"/>
      <c r="M10" s="106"/>
    </row>
    <row r="11" spans="1:13" ht="82.5" customHeight="1">
      <c r="A11" s="21" t="s">
        <v>33</v>
      </c>
      <c r="B11" s="17" t="s">
        <v>49</v>
      </c>
      <c r="C11" s="19">
        <v>2014</v>
      </c>
      <c r="D11" s="90" t="s">
        <v>7</v>
      </c>
      <c r="E11" s="51">
        <f t="shared" si="0"/>
        <v>1510.49955</v>
      </c>
      <c r="F11" s="51">
        <v>1510.49955</v>
      </c>
      <c r="G11" s="51"/>
      <c r="H11" s="51"/>
      <c r="I11" s="51"/>
      <c r="J11" s="51"/>
      <c r="K11" s="92" t="s">
        <v>26</v>
      </c>
      <c r="L11" s="105"/>
      <c r="M11" s="105" t="s">
        <v>65</v>
      </c>
    </row>
    <row r="12" spans="1:13" ht="18.75" customHeight="1">
      <c r="A12" s="21" t="s">
        <v>77</v>
      </c>
      <c r="B12" s="17" t="s">
        <v>30</v>
      </c>
      <c r="C12" s="19">
        <v>2014</v>
      </c>
      <c r="D12" s="114"/>
      <c r="E12" s="51">
        <f>SUM(F12:J12)</f>
        <v>1510.49955</v>
      </c>
      <c r="F12" s="51">
        <v>1510.49955</v>
      </c>
      <c r="G12" s="51"/>
      <c r="H12" s="51"/>
      <c r="I12" s="51"/>
      <c r="J12" s="51"/>
      <c r="K12" s="93"/>
      <c r="L12" s="106"/>
      <c r="M12" s="106"/>
    </row>
    <row r="13" spans="1:13" ht="84" customHeight="1">
      <c r="A13" s="23" t="s">
        <v>78</v>
      </c>
      <c r="B13" s="17" t="s">
        <v>50</v>
      </c>
      <c r="C13" s="19">
        <v>2014</v>
      </c>
      <c r="D13" s="90" t="s">
        <v>7</v>
      </c>
      <c r="E13" s="51">
        <f t="shared" si="0"/>
        <v>799.23289999999997</v>
      </c>
      <c r="F13" s="51">
        <v>799.23289999999997</v>
      </c>
      <c r="G13" s="51"/>
      <c r="H13" s="51"/>
      <c r="I13" s="51"/>
      <c r="J13" s="51"/>
      <c r="K13" s="92" t="s">
        <v>26</v>
      </c>
      <c r="L13" s="105"/>
      <c r="M13" s="105" t="s">
        <v>65</v>
      </c>
    </row>
    <row r="14" spans="1:13" ht="18.75" customHeight="1">
      <c r="A14" s="23" t="s">
        <v>79</v>
      </c>
      <c r="B14" s="17" t="s">
        <v>30</v>
      </c>
      <c r="C14" s="19">
        <v>2014</v>
      </c>
      <c r="D14" s="114"/>
      <c r="E14" s="51">
        <f>SUM(F14:J14)</f>
        <v>799.23289999999997</v>
      </c>
      <c r="F14" s="51">
        <v>799.23289999999997</v>
      </c>
      <c r="G14" s="51"/>
      <c r="H14" s="51"/>
      <c r="I14" s="51"/>
      <c r="J14" s="51"/>
      <c r="K14" s="93"/>
      <c r="L14" s="106"/>
      <c r="M14" s="106"/>
    </row>
    <row r="15" spans="1:13" ht="79.5" customHeight="1">
      <c r="A15" s="23" t="s">
        <v>80</v>
      </c>
      <c r="B15" s="18" t="s">
        <v>53</v>
      </c>
      <c r="C15" s="19">
        <v>2014</v>
      </c>
      <c r="D15" s="105" t="s">
        <v>7</v>
      </c>
      <c r="E15" s="52">
        <f t="shared" si="0"/>
        <v>885.30380000000002</v>
      </c>
      <c r="F15" s="52">
        <v>885.30380000000002</v>
      </c>
      <c r="G15" s="72"/>
      <c r="H15" s="72"/>
      <c r="I15" s="72"/>
      <c r="J15" s="72"/>
      <c r="K15" s="92" t="s">
        <v>26</v>
      </c>
      <c r="L15" s="105"/>
      <c r="M15" s="105" t="s">
        <v>65</v>
      </c>
    </row>
    <row r="16" spans="1:13" ht="25.5" customHeight="1">
      <c r="A16" s="23" t="s">
        <v>81</v>
      </c>
      <c r="B16" s="18" t="s">
        <v>30</v>
      </c>
      <c r="C16" s="19">
        <v>2014</v>
      </c>
      <c r="D16" s="106"/>
      <c r="E16" s="52">
        <f>SUM(F16:J16)</f>
        <v>885.30380000000002</v>
      </c>
      <c r="F16" s="52">
        <v>885.30380000000002</v>
      </c>
      <c r="G16" s="72"/>
      <c r="H16" s="72"/>
      <c r="I16" s="72"/>
      <c r="J16" s="72"/>
      <c r="K16" s="93"/>
      <c r="L16" s="106"/>
      <c r="M16" s="106"/>
    </row>
    <row r="17" spans="1:13" ht="76.5" customHeight="1">
      <c r="A17" s="21" t="s">
        <v>82</v>
      </c>
      <c r="B17" s="17" t="s">
        <v>54</v>
      </c>
      <c r="C17" s="24">
        <v>2014</v>
      </c>
      <c r="D17" s="90" t="s">
        <v>7</v>
      </c>
      <c r="E17" s="51">
        <f t="shared" si="0"/>
        <v>1380.80969</v>
      </c>
      <c r="F17" s="51">
        <v>1380.80969</v>
      </c>
      <c r="G17" s="51"/>
      <c r="H17" s="51"/>
      <c r="I17" s="51"/>
      <c r="J17" s="51"/>
      <c r="K17" s="92" t="s">
        <v>26</v>
      </c>
      <c r="L17" s="105"/>
      <c r="M17" s="105" t="s">
        <v>65</v>
      </c>
    </row>
    <row r="18" spans="1:13" ht="26.25" customHeight="1">
      <c r="A18" s="21" t="s">
        <v>83</v>
      </c>
      <c r="B18" s="17" t="s">
        <v>30</v>
      </c>
      <c r="C18" s="24">
        <v>2014</v>
      </c>
      <c r="D18" s="114"/>
      <c r="E18" s="51">
        <f>SUM(F18:J18)</f>
        <v>1380.80969</v>
      </c>
      <c r="F18" s="51">
        <v>1380.80969</v>
      </c>
      <c r="G18" s="51"/>
      <c r="H18" s="51"/>
      <c r="I18" s="51"/>
      <c r="J18" s="51"/>
      <c r="K18" s="93"/>
      <c r="L18" s="106"/>
      <c r="M18" s="106"/>
    </row>
    <row r="19" spans="1:13" ht="85.5" customHeight="1">
      <c r="A19" s="23" t="s">
        <v>84</v>
      </c>
      <c r="B19" s="17" t="s">
        <v>55</v>
      </c>
      <c r="C19" s="24">
        <v>2014</v>
      </c>
      <c r="D19" s="90" t="s">
        <v>7</v>
      </c>
      <c r="E19" s="51">
        <f t="shared" si="0"/>
        <v>373.89263</v>
      </c>
      <c r="F19" s="51">
        <v>373.89263</v>
      </c>
      <c r="G19" s="51"/>
      <c r="H19" s="51"/>
      <c r="I19" s="51"/>
      <c r="J19" s="51"/>
      <c r="K19" s="92" t="s">
        <v>25</v>
      </c>
      <c r="L19" s="105"/>
      <c r="M19" s="105" t="s">
        <v>65</v>
      </c>
    </row>
    <row r="20" spans="1:13" ht="18" customHeight="1">
      <c r="A20" s="23" t="s">
        <v>85</v>
      </c>
      <c r="B20" s="17" t="s">
        <v>30</v>
      </c>
      <c r="C20" s="24">
        <v>2014</v>
      </c>
      <c r="D20" s="113"/>
      <c r="E20" s="51">
        <f>SUM(F20:J20)</f>
        <v>373.89263</v>
      </c>
      <c r="F20" s="51">
        <v>373.89263</v>
      </c>
      <c r="G20" s="51"/>
      <c r="H20" s="51"/>
      <c r="I20" s="51"/>
      <c r="J20" s="51"/>
      <c r="K20" s="115"/>
      <c r="L20" s="106"/>
      <c r="M20" s="106"/>
    </row>
    <row r="21" spans="1:13" ht="71.25" customHeight="1">
      <c r="A21" s="25" t="s">
        <v>86</v>
      </c>
      <c r="B21" s="26" t="s">
        <v>32</v>
      </c>
      <c r="C21" s="24">
        <v>2014</v>
      </c>
      <c r="D21" s="90" t="s">
        <v>7</v>
      </c>
      <c r="E21" s="74">
        <f t="shared" si="0"/>
        <v>2893.252</v>
      </c>
      <c r="F21" s="52">
        <v>378.40199999999999</v>
      </c>
      <c r="G21" s="52"/>
      <c r="H21" s="52"/>
      <c r="I21" s="52">
        <v>2514.85</v>
      </c>
      <c r="J21" s="52"/>
      <c r="K21" s="92" t="s">
        <v>26</v>
      </c>
      <c r="L21" s="105"/>
      <c r="M21" s="105" t="s">
        <v>66</v>
      </c>
    </row>
    <row r="22" spans="1:13" ht="15.75" customHeight="1">
      <c r="A22" s="25" t="s">
        <v>87</v>
      </c>
      <c r="B22" s="17" t="s">
        <v>30</v>
      </c>
      <c r="C22" s="24">
        <v>2014</v>
      </c>
      <c r="D22" s="131"/>
      <c r="E22" s="52">
        <f t="shared" si="0"/>
        <v>378.40199999999999</v>
      </c>
      <c r="F22" s="52">
        <v>378.40199999999999</v>
      </c>
      <c r="G22" s="52"/>
      <c r="H22" s="52"/>
      <c r="I22" s="52"/>
      <c r="J22" s="52"/>
      <c r="K22" s="108"/>
      <c r="L22" s="107"/>
      <c r="M22" s="107"/>
    </row>
    <row r="23" spans="1:13" ht="18" customHeight="1">
      <c r="A23" s="25" t="s">
        <v>88</v>
      </c>
      <c r="B23" s="17" t="s">
        <v>16</v>
      </c>
      <c r="C23" s="24">
        <v>2015</v>
      </c>
      <c r="D23" s="114"/>
      <c r="E23" s="52">
        <f t="shared" si="0"/>
        <v>2514.85</v>
      </c>
      <c r="F23" s="52"/>
      <c r="G23" s="75"/>
      <c r="H23" s="52"/>
      <c r="I23" s="52">
        <v>2514.85</v>
      </c>
      <c r="J23" s="52"/>
      <c r="K23" s="93"/>
      <c r="L23" s="106"/>
      <c r="M23" s="106"/>
    </row>
    <row r="24" spans="1:13" s="15" customFormat="1" ht="48" customHeight="1">
      <c r="A24" s="27" t="s">
        <v>89</v>
      </c>
      <c r="B24" s="28" t="s">
        <v>31</v>
      </c>
      <c r="C24" s="29" t="s">
        <v>128</v>
      </c>
      <c r="D24" s="112" t="s">
        <v>7</v>
      </c>
      <c r="E24" s="53">
        <f t="shared" si="0"/>
        <v>69544.251000000004</v>
      </c>
      <c r="F24" s="53">
        <v>20</v>
      </c>
      <c r="G24" s="53"/>
      <c r="H24" s="53"/>
      <c r="I24" s="54">
        <v>69524.251000000004</v>
      </c>
      <c r="J24" s="53"/>
      <c r="K24" s="90" t="s">
        <v>27</v>
      </c>
      <c r="L24" s="92"/>
      <c r="M24" s="92" t="s">
        <v>67</v>
      </c>
    </row>
    <row r="25" spans="1:13" s="9" customFormat="1" ht="46.5" customHeight="1">
      <c r="A25" s="25" t="s">
        <v>90</v>
      </c>
      <c r="B25" s="26" t="s">
        <v>45</v>
      </c>
      <c r="C25" s="24">
        <v>2014</v>
      </c>
      <c r="D25" s="120"/>
      <c r="E25" s="54">
        <f>SUM(F25:J25)</f>
        <v>20</v>
      </c>
      <c r="F25" s="54">
        <v>20</v>
      </c>
      <c r="G25" s="54"/>
      <c r="H25" s="54"/>
      <c r="I25" s="54"/>
      <c r="J25" s="54"/>
      <c r="K25" s="125"/>
      <c r="L25" s="108"/>
      <c r="M25" s="108"/>
    </row>
    <row r="26" spans="1:13" s="9" customFormat="1" ht="22.5" customHeight="1">
      <c r="A26" s="25" t="s">
        <v>91</v>
      </c>
      <c r="B26" s="26" t="s">
        <v>16</v>
      </c>
      <c r="C26" s="24">
        <v>2017</v>
      </c>
      <c r="D26" s="121"/>
      <c r="E26" s="54">
        <f t="shared" ref="E26:E34" si="1">SUM(F26:J26)</f>
        <v>69524.251000000004</v>
      </c>
      <c r="F26" s="54"/>
      <c r="G26" s="76"/>
      <c r="H26" s="54"/>
      <c r="I26" s="54">
        <v>69524.251000000004</v>
      </c>
      <c r="J26" s="54"/>
      <c r="K26" s="126"/>
      <c r="L26" s="93"/>
      <c r="M26" s="93"/>
    </row>
    <row r="27" spans="1:13" s="15" customFormat="1" ht="101.25" customHeight="1">
      <c r="A27" s="27" t="s">
        <v>92</v>
      </c>
      <c r="B27" s="28" t="s">
        <v>37</v>
      </c>
      <c r="C27" s="29" t="s">
        <v>128</v>
      </c>
      <c r="D27" s="112" t="s">
        <v>7</v>
      </c>
      <c r="E27" s="53">
        <f t="shared" si="1"/>
        <v>58627.832999999999</v>
      </c>
      <c r="F27" s="53">
        <v>60</v>
      </c>
      <c r="G27" s="54">
        <f>SUM(G28:G30)</f>
        <v>0</v>
      </c>
      <c r="H27" s="53"/>
      <c r="I27" s="54">
        <f>SUM(I28:I30)</f>
        <v>58567.832999999999</v>
      </c>
      <c r="J27" s="53"/>
      <c r="K27" s="88" t="s">
        <v>26</v>
      </c>
      <c r="L27" s="105"/>
      <c r="M27" s="92" t="s">
        <v>68</v>
      </c>
    </row>
    <row r="28" spans="1:13" ht="50.25" customHeight="1">
      <c r="A28" s="25" t="s">
        <v>93</v>
      </c>
      <c r="B28" s="26" t="s">
        <v>46</v>
      </c>
      <c r="C28" s="24">
        <v>2014</v>
      </c>
      <c r="D28" s="120"/>
      <c r="E28" s="54">
        <f t="shared" si="1"/>
        <v>40</v>
      </c>
      <c r="F28" s="54">
        <v>40</v>
      </c>
      <c r="G28" s="54"/>
      <c r="H28" s="54"/>
      <c r="I28" s="54"/>
      <c r="J28" s="54"/>
      <c r="K28" s="20" t="s">
        <v>8</v>
      </c>
      <c r="L28" s="107"/>
      <c r="M28" s="108"/>
    </row>
    <row r="29" spans="1:13" ht="45.75" customHeight="1">
      <c r="A29" s="25" t="s">
        <v>94</v>
      </c>
      <c r="B29" s="26" t="s">
        <v>45</v>
      </c>
      <c r="C29" s="24">
        <v>2014</v>
      </c>
      <c r="D29" s="120"/>
      <c r="E29" s="54">
        <f t="shared" si="1"/>
        <v>20</v>
      </c>
      <c r="F29" s="54">
        <v>20</v>
      </c>
      <c r="G29" s="54"/>
      <c r="H29" s="54"/>
      <c r="I29" s="54"/>
      <c r="J29" s="54"/>
      <c r="K29" s="90" t="s">
        <v>27</v>
      </c>
      <c r="L29" s="107"/>
      <c r="M29" s="108"/>
    </row>
    <row r="30" spans="1:13" ht="15.75" customHeight="1">
      <c r="A30" s="25" t="s">
        <v>95</v>
      </c>
      <c r="B30" s="26" t="s">
        <v>16</v>
      </c>
      <c r="C30" s="24">
        <v>2017</v>
      </c>
      <c r="D30" s="121"/>
      <c r="E30" s="54">
        <f t="shared" si="1"/>
        <v>58567.832999999999</v>
      </c>
      <c r="F30" s="54"/>
      <c r="G30" s="75"/>
      <c r="H30" s="54"/>
      <c r="I30" s="54">
        <v>58567.832999999999</v>
      </c>
      <c r="J30" s="54"/>
      <c r="K30" s="91"/>
      <c r="L30" s="106"/>
      <c r="M30" s="93"/>
    </row>
    <row r="31" spans="1:13" ht="103.5" customHeight="1">
      <c r="A31" s="22" t="s">
        <v>96</v>
      </c>
      <c r="B31" s="26" t="s">
        <v>42</v>
      </c>
      <c r="C31" s="24" t="s">
        <v>23</v>
      </c>
      <c r="D31" s="92" t="s">
        <v>7</v>
      </c>
      <c r="E31" s="55">
        <f t="shared" si="1"/>
        <v>22298.233</v>
      </c>
      <c r="F31" s="54">
        <v>60</v>
      </c>
      <c r="G31" s="54"/>
      <c r="H31" s="54"/>
      <c r="I31" s="54"/>
      <c r="J31" s="55">
        <f>SUM(J32:J34)</f>
        <v>22238.233</v>
      </c>
      <c r="K31" s="19" t="s">
        <v>26</v>
      </c>
      <c r="L31" s="105"/>
      <c r="M31" s="92" t="s">
        <v>69</v>
      </c>
    </row>
    <row r="32" spans="1:13" ht="48.75" customHeight="1">
      <c r="A32" s="22" t="s">
        <v>97</v>
      </c>
      <c r="B32" s="26" t="s">
        <v>46</v>
      </c>
      <c r="C32" s="24">
        <v>2014</v>
      </c>
      <c r="D32" s="108"/>
      <c r="E32" s="55">
        <f t="shared" si="1"/>
        <v>40</v>
      </c>
      <c r="F32" s="54">
        <v>40</v>
      </c>
      <c r="G32" s="54"/>
      <c r="H32" s="54"/>
      <c r="I32" s="54"/>
      <c r="J32" s="55"/>
      <c r="K32" s="19" t="s">
        <v>8</v>
      </c>
      <c r="L32" s="107"/>
      <c r="M32" s="108"/>
    </row>
    <row r="33" spans="1:13" ht="39.75" customHeight="1">
      <c r="A33" s="22" t="s">
        <v>98</v>
      </c>
      <c r="B33" s="26" t="s">
        <v>45</v>
      </c>
      <c r="C33" s="24">
        <v>2014</v>
      </c>
      <c r="D33" s="108"/>
      <c r="E33" s="55">
        <f t="shared" si="1"/>
        <v>20</v>
      </c>
      <c r="F33" s="54">
        <v>20</v>
      </c>
      <c r="G33" s="54"/>
      <c r="H33" s="54"/>
      <c r="I33" s="54"/>
      <c r="J33" s="55"/>
      <c r="K33" s="92" t="s">
        <v>27</v>
      </c>
      <c r="L33" s="107"/>
      <c r="M33" s="108"/>
    </row>
    <row r="34" spans="1:13" ht="18.75" customHeight="1">
      <c r="A34" s="22" t="s">
        <v>99</v>
      </c>
      <c r="B34" s="26" t="s">
        <v>16</v>
      </c>
      <c r="C34" s="24">
        <v>2018</v>
      </c>
      <c r="D34" s="93"/>
      <c r="E34" s="55">
        <f t="shared" si="1"/>
        <v>22238.233</v>
      </c>
      <c r="F34" s="54"/>
      <c r="G34" s="54"/>
      <c r="H34" s="54"/>
      <c r="I34" s="54"/>
      <c r="J34" s="55">
        <v>22238.233</v>
      </c>
      <c r="K34" s="93"/>
      <c r="L34" s="106"/>
      <c r="M34" s="93"/>
    </row>
    <row r="35" spans="1:13" ht="51" customHeight="1">
      <c r="A35" s="23" t="s">
        <v>100</v>
      </c>
      <c r="B35" s="17" t="s">
        <v>13</v>
      </c>
      <c r="C35" s="19">
        <v>2014</v>
      </c>
      <c r="D35" s="20" t="s">
        <v>7</v>
      </c>
      <c r="E35" s="51">
        <f>SUM(F35:J35)</f>
        <v>2879.5041999999999</v>
      </c>
      <c r="F35" s="51">
        <v>2879.5041999999999</v>
      </c>
      <c r="G35" s="72"/>
      <c r="H35" s="51"/>
      <c r="I35" s="51"/>
      <c r="J35" s="51"/>
      <c r="K35" s="20" t="s">
        <v>8</v>
      </c>
      <c r="L35" s="30"/>
      <c r="M35" s="30"/>
    </row>
    <row r="36" spans="1:13" s="15" customFormat="1" ht="48" customHeight="1">
      <c r="A36" s="31" t="s">
        <v>101</v>
      </c>
      <c r="B36" s="32" t="s">
        <v>47</v>
      </c>
      <c r="C36" s="33">
        <v>2018</v>
      </c>
      <c r="D36" s="30" t="s">
        <v>7</v>
      </c>
      <c r="E36" s="77">
        <f>SUM(F36:J36)</f>
        <v>1165.3720000000001</v>
      </c>
      <c r="F36" s="77"/>
      <c r="G36" s="77"/>
      <c r="H36" s="77"/>
      <c r="I36" s="77"/>
      <c r="J36" s="77">
        <v>1165.3720000000001</v>
      </c>
      <c r="K36" s="30" t="s">
        <v>8</v>
      </c>
      <c r="L36" s="19"/>
      <c r="M36" s="19" t="s">
        <v>70</v>
      </c>
    </row>
    <row r="37" spans="1:13" ht="57.75" customHeight="1">
      <c r="A37" s="34" t="s">
        <v>102</v>
      </c>
      <c r="B37" s="18" t="s">
        <v>56</v>
      </c>
      <c r="C37" s="35">
        <v>2018</v>
      </c>
      <c r="D37" s="20" t="s">
        <v>7</v>
      </c>
      <c r="E37" s="78">
        <f>SUM(F37:J37)</f>
        <v>415.30500000000001</v>
      </c>
      <c r="F37" s="78"/>
      <c r="G37" s="78"/>
      <c r="H37" s="78"/>
      <c r="I37" s="78"/>
      <c r="J37" s="79">
        <v>415.30500000000001</v>
      </c>
      <c r="K37" s="20" t="s">
        <v>8</v>
      </c>
      <c r="L37" s="20"/>
      <c r="M37" s="19" t="s">
        <v>70</v>
      </c>
    </row>
    <row r="38" spans="1:13" ht="48" customHeight="1">
      <c r="A38" s="34" t="s">
        <v>103</v>
      </c>
      <c r="B38" s="18" t="s">
        <v>57</v>
      </c>
      <c r="C38" s="35">
        <v>2018</v>
      </c>
      <c r="D38" s="20" t="s">
        <v>7</v>
      </c>
      <c r="E38" s="78">
        <f>SUM(F38:J38)</f>
        <v>208.66800000000001</v>
      </c>
      <c r="F38" s="78"/>
      <c r="G38" s="78"/>
      <c r="H38" s="78"/>
      <c r="I38" s="78"/>
      <c r="J38" s="78">
        <v>208.66800000000001</v>
      </c>
      <c r="K38" s="20" t="s">
        <v>8</v>
      </c>
      <c r="L38" s="20"/>
      <c r="M38" s="19" t="s">
        <v>70</v>
      </c>
    </row>
    <row r="39" spans="1:13" s="15" customFormat="1" ht="49.5" customHeight="1">
      <c r="A39" s="31" t="s">
        <v>104</v>
      </c>
      <c r="B39" s="32" t="s">
        <v>58</v>
      </c>
      <c r="C39" s="33">
        <v>2018</v>
      </c>
      <c r="D39" s="30" t="s">
        <v>7</v>
      </c>
      <c r="E39" s="77">
        <f>SUM(F39:J39)</f>
        <v>14788.799000000001</v>
      </c>
      <c r="F39" s="77"/>
      <c r="G39" s="77"/>
      <c r="H39" s="77"/>
      <c r="I39" s="77"/>
      <c r="J39" s="77">
        <v>14788.799000000001</v>
      </c>
      <c r="K39" s="30" t="s">
        <v>8</v>
      </c>
      <c r="L39" s="20"/>
      <c r="M39" s="19" t="s">
        <v>70</v>
      </c>
    </row>
    <row r="40" spans="1:13" ht="51" customHeight="1">
      <c r="A40" s="34" t="s">
        <v>105</v>
      </c>
      <c r="B40" s="18" t="s">
        <v>59</v>
      </c>
      <c r="C40" s="35">
        <v>2018</v>
      </c>
      <c r="D40" s="20" t="s">
        <v>7</v>
      </c>
      <c r="E40" s="78">
        <f t="shared" ref="E40:E58" si="2">SUM(F40:J40)</f>
        <v>2410.94</v>
      </c>
      <c r="F40" s="78"/>
      <c r="G40" s="78"/>
      <c r="H40" s="78"/>
      <c r="I40" s="78"/>
      <c r="J40" s="78">
        <v>2410.94</v>
      </c>
      <c r="K40" s="20" t="s">
        <v>8</v>
      </c>
      <c r="L40" s="20"/>
      <c r="M40" s="19" t="s">
        <v>70</v>
      </c>
    </row>
    <row r="41" spans="1:13" ht="48.75" customHeight="1">
      <c r="A41" s="34" t="s">
        <v>106</v>
      </c>
      <c r="B41" s="18" t="s">
        <v>60</v>
      </c>
      <c r="C41" s="35">
        <v>2018</v>
      </c>
      <c r="D41" s="20" t="s">
        <v>7</v>
      </c>
      <c r="E41" s="78">
        <f t="shared" si="2"/>
        <v>693.08399999999995</v>
      </c>
      <c r="F41" s="78"/>
      <c r="G41" s="78"/>
      <c r="H41" s="78"/>
      <c r="I41" s="78"/>
      <c r="J41" s="78">
        <v>693.08399999999995</v>
      </c>
      <c r="K41" s="20" t="s">
        <v>8</v>
      </c>
      <c r="L41" s="20"/>
      <c r="M41" s="19" t="s">
        <v>70</v>
      </c>
    </row>
    <row r="42" spans="1:13" ht="48" customHeight="1">
      <c r="A42" s="34" t="s">
        <v>107</v>
      </c>
      <c r="B42" s="18" t="s">
        <v>61</v>
      </c>
      <c r="C42" s="35">
        <v>2018</v>
      </c>
      <c r="D42" s="20" t="s">
        <v>7</v>
      </c>
      <c r="E42" s="78">
        <f t="shared" si="2"/>
        <v>62.402000000000001</v>
      </c>
      <c r="F42" s="78"/>
      <c r="G42" s="78"/>
      <c r="H42" s="78"/>
      <c r="I42" s="78"/>
      <c r="J42" s="78">
        <v>62.402000000000001</v>
      </c>
      <c r="K42" s="20" t="s">
        <v>8</v>
      </c>
      <c r="L42" s="20"/>
      <c r="M42" s="19" t="s">
        <v>70</v>
      </c>
    </row>
    <row r="43" spans="1:13" ht="47.25" customHeight="1">
      <c r="A43" s="34" t="s">
        <v>108</v>
      </c>
      <c r="B43" s="18" t="s">
        <v>62</v>
      </c>
      <c r="C43" s="35">
        <v>2018</v>
      </c>
      <c r="D43" s="20" t="s">
        <v>7</v>
      </c>
      <c r="E43" s="78">
        <f t="shared" si="2"/>
        <v>256.68900000000002</v>
      </c>
      <c r="F43" s="78"/>
      <c r="G43" s="78"/>
      <c r="H43" s="78"/>
      <c r="I43" s="78"/>
      <c r="J43" s="78">
        <v>256.68900000000002</v>
      </c>
      <c r="K43" s="36" t="s">
        <v>8</v>
      </c>
      <c r="L43" s="20"/>
      <c r="M43" s="19" t="s">
        <v>70</v>
      </c>
    </row>
    <row r="44" spans="1:13" ht="48" customHeight="1">
      <c r="A44" s="37" t="s">
        <v>109</v>
      </c>
      <c r="B44" s="18" t="s">
        <v>38</v>
      </c>
      <c r="C44" s="35">
        <v>2018</v>
      </c>
      <c r="D44" s="20" t="s">
        <v>7</v>
      </c>
      <c r="E44" s="78">
        <f t="shared" si="2"/>
        <v>20479.075000000001</v>
      </c>
      <c r="F44" s="78"/>
      <c r="G44" s="78"/>
      <c r="H44" s="78"/>
      <c r="I44" s="78"/>
      <c r="J44" s="78">
        <v>20479.075000000001</v>
      </c>
      <c r="K44" s="20" t="s">
        <v>8</v>
      </c>
      <c r="L44" s="20"/>
      <c r="M44" s="19" t="s">
        <v>70</v>
      </c>
    </row>
    <row r="45" spans="1:13" ht="45" customHeight="1">
      <c r="A45" s="21" t="s">
        <v>110</v>
      </c>
      <c r="B45" s="17" t="s">
        <v>48</v>
      </c>
      <c r="C45" s="19">
        <v>2018</v>
      </c>
      <c r="D45" s="20" t="s">
        <v>7</v>
      </c>
      <c r="E45" s="78">
        <f t="shared" si="2"/>
        <v>1624.4069999999999</v>
      </c>
      <c r="F45" s="78"/>
      <c r="G45" s="78"/>
      <c r="H45" s="78"/>
      <c r="I45" s="78"/>
      <c r="J45" s="78">
        <v>1624.4069999999999</v>
      </c>
      <c r="K45" s="20" t="s">
        <v>8</v>
      </c>
      <c r="L45" s="20"/>
      <c r="M45" s="19" t="s">
        <v>70</v>
      </c>
    </row>
    <row r="46" spans="1:13" ht="57.75" customHeight="1">
      <c r="A46" s="21" t="s">
        <v>111</v>
      </c>
      <c r="B46" s="26" t="s">
        <v>118</v>
      </c>
      <c r="C46" s="24">
        <v>2014</v>
      </c>
      <c r="D46" s="19" t="s">
        <v>7</v>
      </c>
      <c r="E46" s="80">
        <f>SUM(F46:J46)</f>
        <v>545.48320000000001</v>
      </c>
      <c r="F46" s="80">
        <v>545.48320000000001</v>
      </c>
      <c r="G46" s="81"/>
      <c r="H46" s="81"/>
      <c r="I46" s="54"/>
      <c r="J46" s="54"/>
      <c r="K46" s="19" t="s">
        <v>27</v>
      </c>
      <c r="L46" s="20"/>
      <c r="M46" s="19" t="s">
        <v>70</v>
      </c>
    </row>
    <row r="47" spans="1:13" ht="104.25" customHeight="1">
      <c r="A47" s="21" t="s">
        <v>112</v>
      </c>
      <c r="B47" s="26" t="s">
        <v>73</v>
      </c>
      <c r="C47" s="24">
        <v>2014</v>
      </c>
      <c r="D47" s="19" t="s">
        <v>7</v>
      </c>
      <c r="E47" s="80">
        <f>SUM(F47:J47)</f>
        <v>1105.1421600000001</v>
      </c>
      <c r="F47" s="82">
        <v>1105.1421600000001</v>
      </c>
      <c r="G47" s="81"/>
      <c r="H47" s="81"/>
      <c r="I47" s="54"/>
      <c r="J47" s="54"/>
      <c r="K47" s="19" t="s">
        <v>27</v>
      </c>
      <c r="L47" s="45"/>
      <c r="M47" s="19"/>
    </row>
    <row r="48" spans="1:13" ht="75" customHeight="1">
      <c r="A48" s="65" t="s">
        <v>19</v>
      </c>
      <c r="B48" s="66" t="s">
        <v>14</v>
      </c>
      <c r="C48" s="67">
        <v>2017</v>
      </c>
      <c r="D48" s="94" t="s">
        <v>7</v>
      </c>
      <c r="E48" s="70">
        <f>SUM(F48:J48)</f>
        <v>3147.54</v>
      </c>
      <c r="F48" s="83"/>
      <c r="G48" s="83"/>
      <c r="H48" s="83"/>
      <c r="I48" s="70">
        <v>3147.54</v>
      </c>
      <c r="J48" s="70"/>
      <c r="K48" s="96" t="s">
        <v>24</v>
      </c>
      <c r="L48" s="96" t="s">
        <v>116</v>
      </c>
      <c r="M48" s="96" t="s">
        <v>127</v>
      </c>
    </row>
    <row r="49" spans="1:13" ht="27" customHeight="1">
      <c r="A49" s="21" t="s">
        <v>51</v>
      </c>
      <c r="B49" s="26" t="s">
        <v>16</v>
      </c>
      <c r="C49" s="24">
        <v>2017</v>
      </c>
      <c r="D49" s="95"/>
      <c r="E49" s="54">
        <f>SUM(F49:J49)</f>
        <v>3147.54</v>
      </c>
      <c r="F49" s="81"/>
      <c r="G49" s="81"/>
      <c r="H49" s="81"/>
      <c r="I49" s="54">
        <v>3147.54</v>
      </c>
      <c r="J49" s="54"/>
      <c r="K49" s="97"/>
      <c r="L49" s="98"/>
      <c r="M49" s="99"/>
    </row>
    <row r="50" spans="1:13" ht="71.25" customHeight="1">
      <c r="A50" s="65" t="s">
        <v>35</v>
      </c>
      <c r="B50" s="66" t="s">
        <v>21</v>
      </c>
      <c r="C50" s="67">
        <v>2014</v>
      </c>
      <c r="D50" s="61" t="s">
        <v>7</v>
      </c>
      <c r="E50" s="70">
        <v>1372.67</v>
      </c>
      <c r="F50" s="70">
        <v>1372.6690599999999</v>
      </c>
      <c r="G50" s="83"/>
      <c r="H50" s="83"/>
      <c r="I50" s="70"/>
      <c r="J50" s="70"/>
      <c r="K50" s="61" t="s">
        <v>28</v>
      </c>
      <c r="L50" s="61" t="s">
        <v>120</v>
      </c>
      <c r="M50" s="61" t="s">
        <v>71</v>
      </c>
    </row>
    <row r="51" spans="1:13" ht="116.25" customHeight="1">
      <c r="A51" s="65" t="s">
        <v>36</v>
      </c>
      <c r="B51" s="66" t="s">
        <v>126</v>
      </c>
      <c r="C51" s="67" t="s">
        <v>129</v>
      </c>
      <c r="D51" s="86" t="s">
        <v>7</v>
      </c>
      <c r="E51" s="70">
        <f>E52+E55</f>
        <v>520317.23071000003</v>
      </c>
      <c r="F51" s="70">
        <f>F52+F55</f>
        <v>0</v>
      </c>
      <c r="G51" s="70">
        <f>G52+G55</f>
        <v>4127.2307099999998</v>
      </c>
      <c r="H51" s="83"/>
      <c r="I51" s="70">
        <f>I52+I55</f>
        <v>226900</v>
      </c>
      <c r="J51" s="70">
        <f>J52+J55</f>
        <v>289290</v>
      </c>
      <c r="K51" s="86" t="s">
        <v>27</v>
      </c>
      <c r="L51" s="86" t="s">
        <v>117</v>
      </c>
      <c r="M51" s="86"/>
    </row>
    <row r="52" spans="1:13" ht="104.25" customHeight="1">
      <c r="A52" s="65" t="s">
        <v>52</v>
      </c>
      <c r="B52" s="66" t="s">
        <v>121</v>
      </c>
      <c r="C52" s="67" t="s">
        <v>129</v>
      </c>
      <c r="D52" s="94" t="s">
        <v>7</v>
      </c>
      <c r="E52" s="70">
        <f>SUM(F52:J52)</f>
        <v>510797.23071000003</v>
      </c>
      <c r="F52" s="70">
        <f>SUM(F53:F54)</f>
        <v>0</v>
      </c>
      <c r="G52" s="70">
        <f>SUM(G53:G54)</f>
        <v>4127.2307099999998</v>
      </c>
      <c r="H52" s="83"/>
      <c r="I52" s="71">
        <f>SUM(I53:I54)</f>
        <v>226900</v>
      </c>
      <c r="J52" s="71">
        <f>SUM(J53:J54)</f>
        <v>279770</v>
      </c>
      <c r="K52" s="96" t="s">
        <v>27</v>
      </c>
      <c r="L52" s="96"/>
      <c r="M52" s="96" t="s">
        <v>72</v>
      </c>
    </row>
    <row r="53" spans="1:13" ht="23.25" customHeight="1">
      <c r="A53" s="21" t="s">
        <v>123</v>
      </c>
      <c r="B53" s="26" t="s">
        <v>119</v>
      </c>
      <c r="C53" s="24">
        <v>2015</v>
      </c>
      <c r="D53" s="118"/>
      <c r="E53" s="54">
        <f>SUM(G53:J53)</f>
        <v>4127.2307099999998</v>
      </c>
      <c r="G53" s="54">
        <v>4127.2307099999998</v>
      </c>
      <c r="H53" s="81"/>
      <c r="I53" s="54"/>
      <c r="J53" s="54"/>
      <c r="K53" s="116"/>
      <c r="L53" s="98"/>
      <c r="M53" s="99"/>
    </row>
    <row r="54" spans="1:13" ht="27" customHeight="1">
      <c r="A54" s="21" t="s">
        <v>124</v>
      </c>
      <c r="B54" s="17" t="s">
        <v>16</v>
      </c>
      <c r="C54" s="19" t="s">
        <v>22</v>
      </c>
      <c r="D54" s="119"/>
      <c r="E54" s="51">
        <f>SUM(F54:J54)</f>
        <v>506670</v>
      </c>
      <c r="F54" s="51"/>
      <c r="G54" s="51"/>
      <c r="H54" s="51"/>
      <c r="I54" s="51">
        <v>226900</v>
      </c>
      <c r="J54" s="51">
        <v>279770</v>
      </c>
      <c r="K54" s="117"/>
      <c r="L54" s="104"/>
      <c r="M54" s="97"/>
    </row>
    <row r="55" spans="1:13" ht="52.5" customHeight="1">
      <c r="A55" s="65" t="s">
        <v>113</v>
      </c>
      <c r="B55" s="66" t="s">
        <v>122</v>
      </c>
      <c r="C55" s="61">
        <v>2018</v>
      </c>
      <c r="D55" s="94" t="s">
        <v>7</v>
      </c>
      <c r="E55" s="85">
        <f>SUM(F55:J55)</f>
        <v>9520</v>
      </c>
      <c r="F55" s="85"/>
      <c r="G55" s="85"/>
      <c r="H55" s="85"/>
      <c r="I55" s="85"/>
      <c r="J55" s="85">
        <v>9520</v>
      </c>
      <c r="K55" s="96" t="s">
        <v>27</v>
      </c>
      <c r="L55" s="96"/>
      <c r="M55" s="96"/>
    </row>
    <row r="56" spans="1:13" ht="18.75" customHeight="1">
      <c r="A56" s="22" t="s">
        <v>125</v>
      </c>
      <c r="B56" s="26" t="s">
        <v>30</v>
      </c>
      <c r="C56" s="19">
        <v>2018</v>
      </c>
      <c r="D56" s="95"/>
      <c r="E56" s="87">
        <f>SUM(F56:J56)</f>
        <v>9520</v>
      </c>
      <c r="F56" s="87"/>
      <c r="G56" s="87"/>
      <c r="H56" s="87"/>
      <c r="I56" s="87"/>
      <c r="J56" s="87">
        <v>9520</v>
      </c>
      <c r="K56" s="97"/>
      <c r="L56" s="97"/>
      <c r="M56" s="97"/>
    </row>
    <row r="57" spans="1:13" ht="49.5" customHeight="1">
      <c r="A57" s="63" t="s">
        <v>20</v>
      </c>
      <c r="B57" s="64" t="s">
        <v>41</v>
      </c>
      <c r="C57" s="58">
        <v>2018</v>
      </c>
      <c r="D57" s="112" t="s">
        <v>7</v>
      </c>
      <c r="E57" s="84">
        <f t="shared" si="2"/>
        <v>192.083</v>
      </c>
      <c r="F57" s="84"/>
      <c r="G57" s="84"/>
      <c r="H57" s="84"/>
      <c r="I57" s="84"/>
      <c r="J57" s="84">
        <v>192.083</v>
      </c>
      <c r="K57" s="58" t="s">
        <v>8</v>
      </c>
      <c r="L57" s="58"/>
      <c r="M57" s="58"/>
    </row>
    <row r="58" spans="1:13" ht="49.5" customHeight="1">
      <c r="A58" s="65" t="s">
        <v>39</v>
      </c>
      <c r="B58" s="66" t="s">
        <v>40</v>
      </c>
      <c r="C58" s="61">
        <v>2018</v>
      </c>
      <c r="D58" s="113"/>
      <c r="E58" s="85">
        <f t="shared" si="2"/>
        <v>192.083</v>
      </c>
      <c r="F58" s="85"/>
      <c r="G58" s="85"/>
      <c r="H58" s="85"/>
      <c r="I58" s="85"/>
      <c r="J58" s="85">
        <v>192.083</v>
      </c>
      <c r="K58" s="61" t="s">
        <v>8</v>
      </c>
      <c r="L58" s="61"/>
      <c r="M58" s="61"/>
    </row>
    <row r="59" spans="1:13" ht="12.75" customHeight="1">
      <c r="A59" s="38"/>
      <c r="B59" s="26" t="s">
        <v>9</v>
      </c>
      <c r="C59" s="39"/>
      <c r="D59" s="39"/>
      <c r="E59" s="54">
        <f>SUM(F59:J59)</f>
        <v>769925.27389999991</v>
      </c>
      <c r="F59" s="53">
        <f t="shared" ref="F59:J59" si="3">F57+F6</f>
        <v>12120.939190000001</v>
      </c>
      <c r="G59" s="55">
        <f t="shared" si="3"/>
        <v>4127.2307099999998</v>
      </c>
      <c r="H59" s="55">
        <f t="shared" si="3"/>
        <v>0</v>
      </c>
      <c r="I59" s="55">
        <f t="shared" si="3"/>
        <v>379793.91399999999</v>
      </c>
      <c r="J59" s="55">
        <f t="shared" si="3"/>
        <v>373883.19</v>
      </c>
      <c r="K59" s="40"/>
      <c r="L59" s="20"/>
      <c r="M59" s="50"/>
    </row>
    <row r="60" spans="1:13" ht="13.5" customHeight="1">
      <c r="A60" s="38"/>
      <c r="B60" s="26" t="s">
        <v>10</v>
      </c>
      <c r="C60" s="39"/>
      <c r="D60" s="39"/>
      <c r="E60" s="55"/>
      <c r="F60" s="55"/>
      <c r="G60" s="55"/>
      <c r="H60" s="55"/>
      <c r="I60" s="55"/>
      <c r="J60" s="55"/>
      <c r="K60" s="40"/>
      <c r="L60" s="20"/>
      <c r="M60" s="50"/>
    </row>
    <row r="61" spans="1:13" ht="14.25" customHeight="1">
      <c r="A61" s="38"/>
      <c r="B61" s="26" t="s">
        <v>11</v>
      </c>
      <c r="C61" s="39"/>
      <c r="D61" s="41"/>
      <c r="E61" s="54">
        <f>SUM(F61:J61)</f>
        <v>769925.27389999991</v>
      </c>
      <c r="F61" s="54">
        <f>F57+F6</f>
        <v>12120.939190000001</v>
      </c>
      <c r="G61" s="55">
        <f>G57+G6</f>
        <v>4127.2307099999998</v>
      </c>
      <c r="H61" s="55">
        <f>H59+H9</f>
        <v>0</v>
      </c>
      <c r="I61" s="55">
        <f>I57+I6</f>
        <v>379793.91399999999</v>
      </c>
      <c r="J61" s="55">
        <f>J57+J6</f>
        <v>373883.19</v>
      </c>
      <c r="K61" s="40"/>
      <c r="L61" s="20"/>
      <c r="M61" s="50"/>
    </row>
    <row r="62" spans="1:13" ht="85.5" customHeight="1">
      <c r="A62" s="42"/>
      <c r="B62" s="43"/>
      <c r="C62" s="44"/>
      <c r="D62" s="43"/>
      <c r="E62" s="43"/>
      <c r="F62" s="43"/>
      <c r="G62" s="43"/>
      <c r="H62" s="43"/>
      <c r="I62" s="43"/>
      <c r="J62" s="43"/>
      <c r="K62" s="43"/>
      <c r="L62" s="46"/>
      <c r="M62" s="47"/>
    </row>
    <row r="63" spans="1:13" ht="61.5" customHeight="1">
      <c r="A63" s="42"/>
      <c r="B63" s="43"/>
      <c r="C63" s="44"/>
      <c r="D63" s="43"/>
      <c r="E63" s="43"/>
      <c r="F63" s="43"/>
      <c r="G63" s="43"/>
      <c r="H63" s="43"/>
      <c r="I63" s="43"/>
      <c r="J63" s="43"/>
      <c r="K63" s="43"/>
      <c r="L63" s="48"/>
      <c r="M63" s="47"/>
    </row>
    <row r="64" spans="1:13" ht="15" customHeight="1">
      <c r="A64" s="42"/>
      <c r="B64" s="43"/>
      <c r="C64" s="44"/>
      <c r="D64" s="43"/>
      <c r="E64" s="43"/>
      <c r="F64" s="43"/>
      <c r="G64" s="43"/>
      <c r="H64" s="43"/>
      <c r="I64" s="43"/>
      <c r="J64" s="43"/>
      <c r="K64" s="43"/>
      <c r="L64" s="49"/>
      <c r="M64" s="49"/>
    </row>
    <row r="65" spans="1:13" ht="16.5" customHeight="1">
      <c r="A65" s="42"/>
      <c r="B65" s="43"/>
      <c r="C65" s="44"/>
      <c r="D65" s="43"/>
      <c r="E65" s="43"/>
      <c r="F65" s="43"/>
      <c r="G65" s="43"/>
      <c r="H65" s="43"/>
      <c r="I65" s="43"/>
      <c r="J65" s="43"/>
      <c r="K65" s="43"/>
      <c r="L65" s="49"/>
      <c r="M65" s="49"/>
    </row>
    <row r="66" spans="1:13" ht="15.75" customHeight="1">
      <c r="A66" s="42"/>
      <c r="B66" s="43"/>
      <c r="C66" s="44"/>
      <c r="D66" s="43"/>
      <c r="E66" s="43"/>
      <c r="F66" s="43"/>
      <c r="G66" s="43"/>
      <c r="H66" s="43"/>
      <c r="I66" s="43"/>
      <c r="J66" s="43"/>
      <c r="K66" s="43"/>
      <c r="L66" s="49"/>
      <c r="M66" s="49"/>
    </row>
    <row r="67" spans="1:13" s="13" customFormat="1" ht="43.5" customHeight="1">
      <c r="L67" s="14"/>
    </row>
    <row r="68" spans="1:13" s="13" customFormat="1" ht="37.5" customHeight="1">
      <c r="L68" s="14"/>
    </row>
    <row r="69" spans="1:13" s="13" customFormat="1" ht="38.25" customHeight="1">
      <c r="L69" s="14"/>
    </row>
    <row r="70" spans="1:13" s="13" customFormat="1" ht="65.25" customHeight="1">
      <c r="L70" s="14"/>
    </row>
    <row r="71" spans="1:13" s="4" customFormat="1" ht="44.25" customHeight="1">
      <c r="L71" s="7"/>
    </row>
    <row r="72" spans="1:13" s="4" customFormat="1" ht="43.5" customHeight="1">
      <c r="L72" s="7"/>
    </row>
    <row r="73" spans="1:13" s="4" customFormat="1" ht="43.5" customHeight="1">
      <c r="L73" s="7"/>
    </row>
    <row r="74" spans="1:13" s="4" customFormat="1" ht="42.75" customHeight="1">
      <c r="L74" s="7"/>
    </row>
    <row r="75" spans="1:13" s="4" customFormat="1" ht="54" customHeight="1">
      <c r="L75" s="7"/>
    </row>
    <row r="76" spans="1:13" s="4" customFormat="1" ht="32.25" customHeight="1">
      <c r="L76" s="7"/>
    </row>
    <row r="77" spans="1:13" s="4" customFormat="1" ht="11.25" customHeight="1">
      <c r="L77" s="7"/>
    </row>
    <row r="78" spans="1:13" s="4" customFormat="1" ht="11.25" customHeight="1">
      <c r="L78" s="7"/>
    </row>
    <row r="79" spans="1:13" s="4" customFormat="1" ht="44.25" customHeight="1">
      <c r="L79" s="7"/>
    </row>
    <row r="80" spans="1:13" s="4" customFormat="1" ht="63" customHeight="1">
      <c r="L80" s="7"/>
    </row>
    <row r="81" spans="1:12" s="11" customFormat="1" ht="75" customHeight="1">
      <c r="L81" s="10"/>
    </row>
    <row r="82" spans="1:12" s="4" customFormat="1" ht="63" customHeight="1">
      <c r="L82" s="7"/>
    </row>
    <row r="83" spans="1:12" s="9" customFormat="1" ht="12.75" customHeight="1">
      <c r="L83" s="8"/>
    </row>
    <row r="84" spans="1:12" s="9" customFormat="1" ht="12" customHeight="1">
      <c r="L84" s="8"/>
    </row>
    <row r="85" spans="1:12" s="9" customFormat="1" ht="20.25" customHeight="1">
      <c r="L85" s="8"/>
    </row>
    <row r="86" spans="1:12" ht="31.5" customHeight="1">
      <c r="A86" s="1"/>
    </row>
    <row r="87" spans="1:12" ht="21.75" customHeight="1">
      <c r="A87" s="3"/>
      <c r="L87" s="1"/>
    </row>
    <row r="88" spans="1:12">
      <c r="A88" s="3"/>
      <c r="D88" s="1"/>
      <c r="E88" s="1"/>
      <c r="F88" s="1"/>
      <c r="G88" s="1"/>
      <c r="H88" s="1"/>
      <c r="I88" s="1"/>
      <c r="J88" s="1"/>
      <c r="L88" s="1"/>
    </row>
    <row r="89" spans="1:12">
      <c r="D89" s="1"/>
      <c r="E89" s="1"/>
      <c r="F89" s="1"/>
      <c r="G89" s="1"/>
      <c r="H89" s="1"/>
      <c r="I89" s="1"/>
      <c r="J89" s="1"/>
    </row>
    <row r="90" spans="1:12">
      <c r="B90" s="1"/>
      <c r="C90" s="8"/>
      <c r="K90" s="1"/>
    </row>
    <row r="91" spans="1:12">
      <c r="B91" s="1"/>
      <c r="C91" s="8"/>
      <c r="K91" s="1"/>
    </row>
  </sheetData>
  <mergeCells count="65">
    <mergeCell ref="A3:A5"/>
    <mergeCell ref="K21:K23"/>
    <mergeCell ref="K24:K26"/>
    <mergeCell ref="K8:K10"/>
    <mergeCell ref="B3:B5"/>
    <mergeCell ref="E4:E5"/>
    <mergeCell ref="K3:K5"/>
    <mergeCell ref="D3:D5"/>
    <mergeCell ref="C3:C5"/>
    <mergeCell ref="D24:D26"/>
    <mergeCell ref="D21:D23"/>
    <mergeCell ref="D8:D10"/>
    <mergeCell ref="E3:J3"/>
    <mergeCell ref="F4:J4"/>
    <mergeCell ref="D57:D58"/>
    <mergeCell ref="K11:K12"/>
    <mergeCell ref="D11:D12"/>
    <mergeCell ref="K13:K14"/>
    <mergeCell ref="D13:D14"/>
    <mergeCell ref="K15:K16"/>
    <mergeCell ref="D17:D18"/>
    <mergeCell ref="K17:K18"/>
    <mergeCell ref="D19:D20"/>
    <mergeCell ref="K19:K20"/>
    <mergeCell ref="K48:K49"/>
    <mergeCell ref="D48:D49"/>
    <mergeCell ref="K52:K54"/>
    <mergeCell ref="D52:D54"/>
    <mergeCell ref="D27:D30"/>
    <mergeCell ref="D31:D34"/>
    <mergeCell ref="L3:L5"/>
    <mergeCell ref="M3:M5"/>
    <mergeCell ref="L8:L10"/>
    <mergeCell ref="M8:M10"/>
    <mergeCell ref="L11:L12"/>
    <mergeCell ref="M11:M12"/>
    <mergeCell ref="L24:L26"/>
    <mergeCell ref="M24:M26"/>
    <mergeCell ref="L13:L14"/>
    <mergeCell ref="M13:M14"/>
    <mergeCell ref="L15:L16"/>
    <mergeCell ref="M15:M16"/>
    <mergeCell ref="L17:L18"/>
    <mergeCell ref="M17:M18"/>
    <mergeCell ref="M55:M56"/>
    <mergeCell ref="L48:L49"/>
    <mergeCell ref="M52:M54"/>
    <mergeCell ref="H1:M1"/>
    <mergeCell ref="B2:M2"/>
    <mergeCell ref="L52:L54"/>
    <mergeCell ref="M48:M49"/>
    <mergeCell ref="D15:D16"/>
    <mergeCell ref="L27:L30"/>
    <mergeCell ref="M27:M30"/>
    <mergeCell ref="L31:L34"/>
    <mergeCell ref="M31:M34"/>
    <mergeCell ref="L19:L20"/>
    <mergeCell ref="M19:M20"/>
    <mergeCell ref="L21:L23"/>
    <mergeCell ref="M21:M23"/>
    <mergeCell ref="K29:K30"/>
    <mergeCell ref="K33:K34"/>
    <mergeCell ref="D55:D56"/>
    <mergeCell ref="K55:K56"/>
    <mergeCell ref="L55:L56"/>
  </mergeCells>
  <pageMargins left="0.23622047244094491" right="0.23622047244094491" top="0.74803149606299213" bottom="0.15748031496062992" header="0.31496062992125984" footer="0.19685039370078741"/>
  <pageSetup paperSize="9" firstPageNumber="14" orientation="landscape" useFirstPageNumber="1" horizontalDpi="180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2014-09-25T20:54:27Z</dcterms:modified>
</cp:coreProperties>
</file>